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<sst xmlns="http://schemas.openxmlformats.org/spreadsheetml/2006/main" count="323" uniqueCount="64">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</sst>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4400/1000</f>
        <v>4.4000000000000004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2.2999999999999998</v>
      </c>
      <c r="O4" s="35">
        <f>O2/2</f>
        <v>2.2000000000000002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18.4253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18.4253</v>
      </c>
      <c r="I8" s="11">
        <f>D8*H8</f>
        <v>18.4253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11.7865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11.7865</v>
      </c>
      <c r="H10" s="12">
        <f>G10*D10</f>
        <v>11.7865</v>
      </c>
      <c r="I10" s="11">
        <f>H10*C10</f>
        <v>11.7865</v>
      </c>
      <c r="J10" s="75"/>
      <c r="K10" s="2" t="s">
        <v>19</v>
      </c>
      <c r="M10" s="37"/>
      <c r="N10" s="35">
        <f>O4+(Q4/2)</f>
        <v>2.2250000000000001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11.865000000000002</v>
      </c>
      <c r="K14" s="10" t="s">
        <v>20</v>
      </c>
      <c r="M14" s="69"/>
      <c r="N14" s="35" t="s">
        <v>58</v>
      </c>
      <c r="O14" s="67">
        <f>M13+O4</f>
        <v>2.4000000000000004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11.865000000000002</v>
      </c>
      <c r="H15" s="11">
        <f>G15*D15*C15</f>
        <v>11.865000000000002</v>
      </c>
      <c r="I15" s="11">
        <f>H15</f>
        <v>11.865000000000002</v>
      </c>
      <c r="J15" s="76"/>
      <c r="K15" s="2" t="s">
        <v>19</v>
      </c>
      <c r="M15" s="68"/>
      <c r="N15" s="70">
        <f>O4+Q4</f>
        <v>2.25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5.9085714285714293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11.308000000000002</v>
      </c>
      <c r="H17" s="11"/>
      <c r="I17" s="11">
        <f>((G17-1)/M17)+1</f>
        <v>5.9085714285714293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J5" sqref="J5:J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2.2999999999999998</v>
      </c>
      <c r="O3" s="34">
        <f>'S1'!O4</f>
        <v>2.2000000000000002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18.4253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18.4253</v>
      </c>
      <c r="I7" s="11">
        <f>D7*H7</f>
        <v>18.4253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11.7865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11.7865</v>
      </c>
      <c r="H9" s="12">
        <f>G9*D9</f>
        <v>11.7865</v>
      </c>
      <c r="I9" s="11">
        <f>H9*C9</f>
        <v>11.7865</v>
      </c>
      <c r="J9" s="75"/>
      <c r="K9" s="2" t="s">
        <v>19</v>
      </c>
      <c r="M9" s="37"/>
      <c r="N9" s="35">
        <f>O3+(Q3/2)</f>
        <v>2.2250000000000001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11.865000000000002</v>
      </c>
      <c r="K13" s="10" t="s">
        <v>20</v>
      </c>
      <c r="M13" s="69"/>
      <c r="N13" s="69" t="s">
        <v>58</v>
      </c>
      <c r="O13" s="34">
        <f>'S1'!O14</f>
        <v>2.4000000000000004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11.865000000000002</v>
      </c>
      <c r="H14" s="11">
        <f>G14*D14</f>
        <v>11.865000000000002</v>
      </c>
      <c r="I14" s="11">
        <f>H14*C14</f>
        <v>11.865000000000002</v>
      </c>
      <c r="J14" s="76"/>
      <c r="K14" s="2" t="s">
        <v>19</v>
      </c>
      <c r="M14" s="68"/>
      <c r="N14" s="68">
        <f>O3+Q3</f>
        <v>2.25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7.0635294117647067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11.308000000000002</v>
      </c>
      <c r="H16" s="11"/>
      <c r="I16" s="11">
        <f>((G16-1)/1.7)+1</f>
        <v>7.0635294117647067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8" sqref="R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2.34</v>
      </c>
      <c r="O3" s="34">
        <f>'S1'!O4</f>
        <v>2.2000000000000002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18.892691999999997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18.892691999999997</v>
      </c>
      <c r="I7" s="11">
        <f>D7*H7</f>
        <v>18.892691999999997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11.849300000000001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11.849300000000001</v>
      </c>
      <c r="H9" s="12">
        <f>G9*D9</f>
        <v>11.849300000000001</v>
      </c>
      <c r="I9" s="11">
        <f>H9*C9</f>
        <v>11.849300000000001</v>
      </c>
      <c r="J9" s="75"/>
      <c r="K9" s="2" t="s">
        <v>19</v>
      </c>
      <c r="M9" s="37"/>
      <c r="N9" s="38">
        <f>O3+(Q3/2)</f>
        <v>2.2450000000000001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4.6897000000000002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5.18</v>
      </c>
      <c r="F12" s="11"/>
      <c r="G12" s="11"/>
      <c r="H12" s="11">
        <f>E12*M12</f>
        <v>1.036</v>
      </c>
      <c r="I12" s="11">
        <f>H12*D12*C12</f>
        <v>1.036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12.179000000000002</v>
      </c>
      <c r="I14" s="11">
        <f>H14*M14*C14</f>
        <v>3.6537000000000006</v>
      </c>
      <c r="J14" s="76"/>
      <c r="K14" s="10" t="s">
        <v>18</v>
      </c>
      <c r="M14" s="37">
        <f>300/1000</f>
        <v>0.3</v>
      </c>
      <c r="N14" s="37">
        <f>O3+(R3/2)</f>
        <v>2.35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11.990600000000001</v>
      </c>
      <c r="K16" s="2" t="s">
        <v>19</v>
      </c>
      <c r="M16" s="37"/>
      <c r="N16" s="37" t="s">
        <v>58</v>
      </c>
      <c r="O16" s="34">
        <f>'S1'!O14</f>
        <v>2.4000000000000004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11.990600000000001</v>
      </c>
      <c r="H17" s="11">
        <f>G17*D17</f>
        <v>11.990600000000001</v>
      </c>
      <c r="I17" s="11">
        <f>H17*C17</f>
        <v>11.990600000000001</v>
      </c>
      <c r="J17" s="76"/>
      <c r="K17" s="10" t="s">
        <v>20</v>
      </c>
      <c r="N17">
        <f>O3+Q3</f>
        <v>2.29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7.8720000000000008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11.308000000000002</v>
      </c>
      <c r="H19" s="11"/>
      <c r="I19" s="11">
        <f>((G19-1)/1.5)+1</f>
        <v>7.8720000000000008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0.18407072500000002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11.308000000000002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11.308000000000002</v>
      </c>
      <c r="H23" s="12"/>
      <c r="I23" s="11">
        <f>G23*D23</f>
        <v>11.308000000000002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18" sqref="P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2.37</v>
      </c>
      <c r="O3" s="34">
        <f>'S1'!O4</f>
        <v>2.2000000000000002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19.246532999999999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19.246532999999999</v>
      </c>
      <c r="I7" s="11">
        <f>D7*H7</f>
        <v>19.246532999999999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11.896400000000002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11.896400000000002</v>
      </c>
      <c r="H9" s="12">
        <f>G9*D9</f>
        <v>11.896400000000002</v>
      </c>
      <c r="I9" s="11">
        <f>H9*C9</f>
        <v>11.896400000000002</v>
      </c>
      <c r="J9" s="75"/>
      <c r="K9" s="10" t="s">
        <v>20</v>
      </c>
      <c r="M9" s="37"/>
      <c r="N9" s="38">
        <f>O3+(Q3/2)</f>
        <v>2.2600000000000002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4.7017000000000007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5.24</v>
      </c>
      <c r="F12" s="11"/>
      <c r="G12" s="11"/>
      <c r="H12" s="11">
        <f>M12*E12</f>
        <v>1.048</v>
      </c>
      <c r="I12" s="11">
        <f>H12*D12*C12</f>
        <v>1.048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12.179000000000002</v>
      </c>
      <c r="H14" s="32">
        <f>G14*D14</f>
        <v>12.179000000000002</v>
      </c>
      <c r="I14" s="11">
        <f>H14*C14*M14</f>
        <v>3.6537000000000006</v>
      </c>
      <c r="J14" s="76"/>
      <c r="K14" s="10" t="s">
        <v>18</v>
      </c>
      <c r="M14" s="69">
        <f>300/1000</f>
        <v>0.3</v>
      </c>
      <c r="N14" s="69">
        <f>O3+(R3/2)</f>
        <v>2.35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12.084800000000001</v>
      </c>
      <c r="K16" s="2" t="s">
        <v>19</v>
      </c>
      <c r="M16" s="69"/>
      <c r="N16" s="69" t="s">
        <v>58</v>
      </c>
      <c r="O16" s="35">
        <f>'S1'!O14</f>
        <v>2.4000000000000004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12.084800000000001</v>
      </c>
      <c r="H17" s="11">
        <f>G17*D17</f>
        <v>12.084800000000001</v>
      </c>
      <c r="I17" s="11">
        <f>H17*C17</f>
        <v>12.084800000000001</v>
      </c>
      <c r="J17" s="76"/>
      <c r="K17" s="10" t="s">
        <v>20</v>
      </c>
      <c r="M17" s="68"/>
      <c r="N17" s="68">
        <f>O3+Q3</f>
        <v>2.3200000000000003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8.9292307692307702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11.308000000000002</v>
      </c>
      <c r="H19" s="11"/>
      <c r="I19" s="11">
        <f>((G19-1)/1.3)+1</f>
        <v>8.9292307692307702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0.18454172500000002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11.308000000000002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11.308000000000002</v>
      </c>
      <c r="H23" s="12">
        <f>G23*D23</f>
        <v>11.308000000000002</v>
      </c>
      <c r="I23" s="11">
        <f>H23*C23</f>
        <v>11.308000000000002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4" sqref="R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</v>
      </c>
      <c r="O3" s="34">
        <f>'S1'!O4</f>
        <v>2.2000000000000002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19.603200000000001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19.603200000000001</v>
      </c>
      <c r="I7" s="11">
        <f>D7*H7</f>
        <v>19.603200000000001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11.943500000000002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11.943500000000002</v>
      </c>
      <c r="H9" s="12">
        <f>G9*D9</f>
        <v>11.943500000000002</v>
      </c>
      <c r="I9" s="11">
        <f>H9*C9</f>
        <v>11.943500000000002</v>
      </c>
      <c r="J9" s="75"/>
      <c r="K9" s="2" t="s">
        <v>19</v>
      </c>
      <c r="M9" s="37"/>
      <c r="N9" s="38">
        <f>O3+(Q3/2)</f>
        <v>2.2750000000000004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4.7137000000000011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5.3000000000000007</v>
      </c>
      <c r="F12" s="11"/>
      <c r="G12" s="11"/>
      <c r="H12" s="11">
        <f>M12*E12</f>
        <v>1.0600000000000003</v>
      </c>
      <c r="I12" s="11">
        <f>H12*D12*C12</f>
        <v>1.0600000000000003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12.179000000000002</v>
      </c>
      <c r="H14" s="32">
        <f>G14*D14</f>
        <v>12.179000000000002</v>
      </c>
      <c r="I14" s="11">
        <f>H14*C14*M14</f>
        <v>3.6537000000000006</v>
      </c>
      <c r="J14" s="76"/>
      <c r="K14" s="10" t="s">
        <v>18</v>
      </c>
      <c r="M14" s="69">
        <f>300/1000</f>
        <v>0.3</v>
      </c>
      <c r="N14" s="69">
        <f>O3+(R3/2)</f>
        <v>2.35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12.179000000000002</v>
      </c>
      <c r="K16" s="2" t="s">
        <v>19</v>
      </c>
      <c r="M16" s="37"/>
      <c r="N16" s="37" t="s">
        <v>58</v>
      </c>
      <c r="O16" s="34">
        <f>'S1'!O14</f>
        <v>2.4000000000000004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12.179000000000002</v>
      </c>
      <c r="H17" s="11">
        <f>G17*D17</f>
        <v>12.179000000000002</v>
      </c>
      <c r="I17" s="11">
        <f>H17*C17</f>
        <v>12.179000000000002</v>
      </c>
      <c r="J17" s="78"/>
      <c r="K17" s="10" t="s">
        <v>20</v>
      </c>
      <c r="N17" s="68">
        <f>Q3+O3</f>
        <v>2.35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11.308000000000002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11.308000000000002</v>
      </c>
      <c r="H19" s="11"/>
      <c r="I19" s="11">
        <f>((G19-1)/1)+1</f>
        <v>11.308000000000002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0.18501272500000004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11.308000000000002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11.308000000000002</v>
      </c>
      <c r="H23" s="12">
        <f>G23*D23</f>
        <v>11.308000000000002</v>
      </c>
      <c r="I23" s="11">
        <f>H23*C23</f>
        <v>11.308000000000002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J6" sqref="J6:J2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2.5</v>
      </c>
      <c r="O4" s="34">
        <f>'S1'!O4</f>
        <v>2.2000000000000002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20.8125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20.8125</v>
      </c>
      <c r="I8" s="11">
        <f>D8*H8</f>
        <v>20.8125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12.1005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12.1005</v>
      </c>
      <c r="H10" s="12">
        <f>G10*D10</f>
        <v>12.1005</v>
      </c>
      <c r="I10" s="11">
        <f>H10*C10</f>
        <v>12.1005</v>
      </c>
      <c r="J10" s="75"/>
      <c r="K10" s="10" t="s">
        <v>20</v>
      </c>
      <c r="M10" s="37"/>
      <c r="N10" s="35">
        <f>O4+(Q4/2)</f>
        <v>2.3250000000000002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6.0744000000000016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5.7000000000000011</v>
      </c>
      <c r="F13" s="11"/>
      <c r="G13" s="11"/>
      <c r="H13" s="11">
        <f>E13*M13</f>
        <v>1.1400000000000003</v>
      </c>
      <c r="I13" s="11">
        <f>H13*D13*C13</f>
        <v>1.1400000000000003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12.336000000000002</v>
      </c>
      <c r="H15" s="31">
        <f>G15*D15</f>
        <v>12.336000000000002</v>
      </c>
      <c r="I15" s="11">
        <f>H15*C15*M15</f>
        <v>4.934400000000001</v>
      </c>
      <c r="J15" s="76"/>
      <c r="K15" s="10" t="s">
        <v>18</v>
      </c>
      <c r="M15" s="69">
        <v>0.4</v>
      </c>
      <c r="N15" s="37">
        <f>O4+(R4/2)</f>
        <v>2.4000000000000004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12.493000000000002</v>
      </c>
      <c r="K17" s="2" t="s">
        <v>19</v>
      </c>
      <c r="M17" s="37"/>
      <c r="N17" s="37" t="s">
        <v>58</v>
      </c>
      <c r="O17" s="34">
        <f>'S1'!O14</f>
        <v>2.4000000000000004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12.493000000000002</v>
      </c>
      <c r="H18" s="11">
        <f>G18*D18</f>
        <v>12.493000000000002</v>
      </c>
      <c r="I18" s="11">
        <f>H18*C18</f>
        <v>12.493000000000002</v>
      </c>
      <c r="J18" s="76"/>
      <c r="K18" s="10" t="s">
        <v>20</v>
      </c>
      <c r="N18" s="68">
        <f>O4+Q4</f>
        <v>2.4500000000000002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7.0635294117647067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11.308000000000002</v>
      </c>
      <c r="H20" s="11"/>
      <c r="I20" s="11">
        <f>((G20-1)/1.7)+1</f>
        <v>7.0635294117647067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0.23842020000000005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11.308000000000002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11.308000000000002</v>
      </c>
      <c r="H24" s="12">
        <f>G24*D24</f>
        <v>11.308000000000002</v>
      </c>
      <c r="I24" s="11">
        <f>H24*C24</f>
        <v>11.308000000000002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2021-08-06T03:25:14Z</dcterms:modified>
</cp:coreProperties>
</file>